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52" i="1"/>
  <c r="C150" i="1"/>
  <c r="C144" i="1"/>
  <c r="C129" i="1"/>
  <c r="C110" i="1"/>
</calcChain>
</file>

<file path=xl/sharedStrings.xml><?xml version="1.0" encoding="utf-8"?>
<sst xmlns="http://schemas.openxmlformats.org/spreadsheetml/2006/main" count="946" uniqueCount="555">
  <si>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</si>
  <si>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</si>
  <si>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Салехардский городской округ</t>
  </si>
  <si>
    <t>ОКТМО: 71951000,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</si>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</sst>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356" sqref="M3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47832</v>
      </c>
      <c r="D11" s="3">
        <v>39772</v>
      </c>
      <c r="E11" s="3">
        <v>37158</v>
      </c>
      <c r="F11" s="3">
        <v>2734</v>
      </c>
      <c r="G11" s="3">
        <v>2586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58</v>
      </c>
      <c r="D13" s="3">
        <v>53</v>
      </c>
      <c r="E13" s="3">
        <v>53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s="16" customFormat="1" x14ac:dyDescent="0.25">
      <c r="A22" s="13" t="s">
        <v>35</v>
      </c>
      <c r="B22" s="14" t="s">
        <v>36</v>
      </c>
      <c r="C22" s="15" t="s">
        <v>554</v>
      </c>
      <c r="D22" s="15" t="s">
        <v>554</v>
      </c>
      <c r="E22" s="15" t="s">
        <v>554</v>
      </c>
      <c r="F22" s="15">
        <v>0</v>
      </c>
      <c r="G22" s="15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s="16" customFormat="1" x14ac:dyDescent="0.25">
      <c r="A28" s="13" t="s">
        <v>47</v>
      </c>
      <c r="B28" s="14" t="s">
        <v>48</v>
      </c>
      <c r="C28" s="15" t="s">
        <v>554</v>
      </c>
      <c r="D28" s="15" t="s">
        <v>554</v>
      </c>
      <c r="E28" s="15" t="s">
        <v>554</v>
      </c>
      <c r="F28" s="15">
        <v>0</v>
      </c>
      <c r="G28" s="15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151</v>
      </c>
      <c r="D30" s="15">
        <v>145</v>
      </c>
      <c r="E30" s="15">
        <v>144</v>
      </c>
      <c r="F30" s="15" t="s">
        <v>554</v>
      </c>
      <c r="G30" s="15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6" customFormat="1" x14ac:dyDescent="0.25">
      <c r="A38" s="13" t="s">
        <v>67</v>
      </c>
      <c r="B38" s="14" t="s">
        <v>68</v>
      </c>
      <c r="C38" s="15">
        <v>2</v>
      </c>
      <c r="D38" s="15">
        <v>2</v>
      </c>
      <c r="E38" s="15">
        <v>2</v>
      </c>
      <c r="F38" s="15">
        <v>0</v>
      </c>
      <c r="G38" s="15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6" customFormat="1" x14ac:dyDescent="0.25">
      <c r="A40" s="13" t="s">
        <v>71</v>
      </c>
      <c r="B40" s="14" t="s">
        <v>72</v>
      </c>
      <c r="C40" s="15" t="s">
        <v>554</v>
      </c>
      <c r="D40" s="15" t="s">
        <v>554</v>
      </c>
      <c r="E40" s="15" t="s">
        <v>554</v>
      </c>
      <c r="F40" s="15">
        <v>0</v>
      </c>
      <c r="G40" s="15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39875</v>
      </c>
      <c r="D45" s="3">
        <v>34943</v>
      </c>
      <c r="E45" s="3">
        <v>32623</v>
      </c>
      <c r="F45" s="3">
        <v>2399</v>
      </c>
      <c r="G45" s="3">
        <v>2222</v>
      </c>
    </row>
    <row r="46" spans="1:7" x14ac:dyDescent="0.25">
      <c r="A46" s="1" t="s">
        <v>83</v>
      </c>
      <c r="B46" s="5" t="s">
        <v>84</v>
      </c>
      <c r="C46" s="3">
        <v>19</v>
      </c>
      <c r="D46" s="3">
        <v>19</v>
      </c>
      <c r="E46" s="3">
        <v>15</v>
      </c>
      <c r="F46" s="3">
        <v>4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4376</v>
      </c>
      <c r="D47" s="3">
        <v>3893</v>
      </c>
      <c r="E47" s="3">
        <v>3563</v>
      </c>
      <c r="F47" s="3">
        <v>338</v>
      </c>
      <c r="G47" s="3">
        <v>328</v>
      </c>
    </row>
    <row r="48" spans="1:7" x14ac:dyDescent="0.25">
      <c r="A48" s="1" t="s">
        <v>87</v>
      </c>
      <c r="B48" s="5" t="s">
        <v>88</v>
      </c>
      <c r="C48" s="3">
        <v>28318</v>
      </c>
      <c r="D48" s="3">
        <v>26817</v>
      </c>
      <c r="E48" s="3">
        <v>25707</v>
      </c>
      <c r="F48" s="3">
        <v>1130</v>
      </c>
      <c r="G48" s="3">
        <v>1738</v>
      </c>
    </row>
    <row r="49" spans="1:7" s="16" customFormat="1" x14ac:dyDescent="0.25">
      <c r="A49" s="13" t="s">
        <v>89</v>
      </c>
      <c r="B49" s="14" t="s">
        <v>90</v>
      </c>
      <c r="C49" s="15">
        <v>221</v>
      </c>
      <c r="D49" s="15">
        <v>218</v>
      </c>
      <c r="E49" s="15">
        <v>217</v>
      </c>
      <c r="F49" s="15" t="s">
        <v>554</v>
      </c>
      <c r="G49" s="15">
        <v>29</v>
      </c>
    </row>
    <row r="50" spans="1:7" s="16" customFormat="1" x14ac:dyDescent="0.25">
      <c r="A50" s="13" t="s">
        <v>91</v>
      </c>
      <c r="B50" s="14" t="s">
        <v>92</v>
      </c>
      <c r="C50" s="15" t="s">
        <v>554</v>
      </c>
      <c r="D50" s="15" t="s">
        <v>554</v>
      </c>
      <c r="E50" s="15" t="s">
        <v>554</v>
      </c>
      <c r="F50" s="15">
        <v>0</v>
      </c>
      <c r="G50" s="15">
        <v>0</v>
      </c>
    </row>
    <row r="51" spans="1:7" s="16" customFormat="1" x14ac:dyDescent="0.25">
      <c r="A51" s="13" t="s">
        <v>93</v>
      </c>
      <c r="B51" s="14" t="s">
        <v>94</v>
      </c>
      <c r="C51" s="15" t="s">
        <v>554</v>
      </c>
      <c r="D51" s="15" t="s">
        <v>554</v>
      </c>
      <c r="E51" s="15" t="s">
        <v>554</v>
      </c>
      <c r="F51" s="15">
        <v>0</v>
      </c>
      <c r="G51" s="15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9004</v>
      </c>
      <c r="D59" s="3">
        <v>8798</v>
      </c>
      <c r="E59" s="3">
        <v>8700</v>
      </c>
      <c r="F59" s="3">
        <v>100</v>
      </c>
      <c r="G59" s="3">
        <v>505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67</v>
      </c>
      <c r="E60" s="3">
        <v>67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152</v>
      </c>
      <c r="D61" s="3">
        <v>152</v>
      </c>
      <c r="E61" s="3">
        <v>142</v>
      </c>
      <c r="F61" s="3">
        <v>10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239</v>
      </c>
      <c r="D62" s="3">
        <v>239</v>
      </c>
      <c r="E62" s="3">
        <v>237</v>
      </c>
      <c r="F62" s="3">
        <v>2</v>
      </c>
      <c r="G62" s="3">
        <v>19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35</v>
      </c>
      <c r="E63" s="3">
        <v>35</v>
      </c>
      <c r="F63" s="3">
        <v>0</v>
      </c>
      <c r="G63" s="3">
        <v>3</v>
      </c>
    </row>
    <row r="64" spans="1:7" s="16" customFormat="1" x14ac:dyDescent="0.25">
      <c r="A64" s="13" t="s">
        <v>119</v>
      </c>
      <c r="B64" s="14" t="s">
        <v>120</v>
      </c>
      <c r="C64" s="15">
        <v>41</v>
      </c>
      <c r="D64" s="15">
        <v>41</v>
      </c>
      <c r="E64" s="15">
        <v>40</v>
      </c>
      <c r="F64" s="15" t="s">
        <v>554</v>
      </c>
      <c r="G64" s="15">
        <v>3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248</v>
      </c>
      <c r="D68" s="3">
        <v>248</v>
      </c>
      <c r="E68" s="3">
        <v>245</v>
      </c>
      <c r="F68" s="3">
        <v>3</v>
      </c>
      <c r="G68" s="3">
        <v>19</v>
      </c>
    </row>
    <row r="69" spans="1:7" x14ac:dyDescent="0.25">
      <c r="A69" s="1" t="s">
        <v>129</v>
      </c>
      <c r="B69" s="5" t="s">
        <v>130</v>
      </c>
      <c r="C69" s="3">
        <v>641</v>
      </c>
      <c r="D69" s="3">
        <v>639</v>
      </c>
      <c r="E69" s="3">
        <v>623</v>
      </c>
      <c r="F69" s="3">
        <v>16</v>
      </c>
      <c r="G69" s="3">
        <v>36</v>
      </c>
    </row>
    <row r="70" spans="1:7" s="16" customFormat="1" x14ac:dyDescent="0.25">
      <c r="A70" s="13" t="s">
        <v>131</v>
      </c>
      <c r="B70" s="14" t="s">
        <v>132</v>
      </c>
      <c r="C70" s="15">
        <v>435</v>
      </c>
      <c r="D70" s="15">
        <v>408</v>
      </c>
      <c r="E70" s="15">
        <v>407</v>
      </c>
      <c r="F70" s="15" t="s">
        <v>554</v>
      </c>
      <c r="G70" s="15">
        <v>16</v>
      </c>
    </row>
    <row r="71" spans="1:7" s="16" customFormat="1" x14ac:dyDescent="0.25">
      <c r="A71" s="13" t="s">
        <v>133</v>
      </c>
      <c r="B71" s="14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s="16" customFormat="1" x14ac:dyDescent="0.25">
      <c r="A72" s="13" t="s">
        <v>135</v>
      </c>
      <c r="B72" s="14" t="s">
        <v>136</v>
      </c>
      <c r="C72" s="15">
        <v>37</v>
      </c>
      <c r="D72" s="15">
        <v>37</v>
      </c>
      <c r="E72" s="15">
        <v>36</v>
      </c>
      <c r="F72" s="15" t="s">
        <v>554</v>
      </c>
      <c r="G72" s="15">
        <v>3</v>
      </c>
    </row>
    <row r="73" spans="1:7" x14ac:dyDescent="0.25">
      <c r="A73" s="1" t="s">
        <v>137</v>
      </c>
      <c r="B73" s="5" t="s">
        <v>138</v>
      </c>
      <c r="C73" s="3">
        <v>10820</v>
      </c>
      <c r="D73" s="3">
        <v>10725</v>
      </c>
      <c r="E73" s="3">
        <v>10652</v>
      </c>
      <c r="F73" s="3">
        <v>73</v>
      </c>
      <c r="G73" s="3">
        <v>474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253</v>
      </c>
      <c r="D75" s="3">
        <v>253</v>
      </c>
      <c r="E75" s="3">
        <v>250</v>
      </c>
      <c r="F75" s="3">
        <v>3</v>
      </c>
      <c r="G75" s="3">
        <v>21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841</v>
      </c>
      <c r="D83" s="3">
        <v>797</v>
      </c>
      <c r="E83" s="3">
        <v>792</v>
      </c>
      <c r="F83" s="3">
        <v>5</v>
      </c>
      <c r="G83" s="3">
        <v>57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4416</v>
      </c>
      <c r="D85" s="3">
        <v>4299</v>
      </c>
      <c r="E85" s="3">
        <v>4236</v>
      </c>
      <c r="F85" s="3">
        <v>63</v>
      </c>
      <c r="G85" s="3">
        <v>257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27192792299.370014</v>
      </c>
      <c r="D91" s="4">
        <f t="shared" ref="D91:E91" si="0">SUM(D93:D165)</f>
        <v>26579858743.730007</v>
      </c>
      <c r="E91" s="4">
        <f t="shared" si="0"/>
        <v>612933555.63999987</v>
      </c>
      <c r="F91" s="10">
        <f>SUM(F93:G165)</f>
        <v>1661110483.9200001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229855176.41</v>
      </c>
      <c r="D93" s="4">
        <v>229855176.41</v>
      </c>
      <c r="E93" s="4">
        <v>0</v>
      </c>
      <c r="F93" s="10">
        <v>53735535.960000001</v>
      </c>
      <c r="G93" s="11"/>
    </row>
    <row r="94" spans="1:7" x14ac:dyDescent="0.25">
      <c r="A94" s="1" t="s">
        <v>19</v>
      </c>
      <c r="B94" s="5" t="s">
        <v>171</v>
      </c>
      <c r="C94" s="4">
        <v>48837324.869999997</v>
      </c>
      <c r="D94" s="4">
        <v>48837324.869999997</v>
      </c>
      <c r="E94" s="4">
        <v>0</v>
      </c>
      <c r="F94" s="10">
        <v>11278649.5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f>D110</f>
        <v>60030068.899999999</v>
      </c>
      <c r="D110" s="4">
        <v>60030068.899999999</v>
      </c>
      <c r="E110" s="4" t="s">
        <v>554</v>
      </c>
      <c r="F110" s="10">
        <v>7383874.54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1342473</v>
      </c>
      <c r="D118" s="4">
        <v>1342473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21678754626.880001</v>
      </c>
      <c r="D125" s="4">
        <v>21161999975.25</v>
      </c>
      <c r="E125" s="4">
        <v>516754651.63</v>
      </c>
      <c r="F125" s="10">
        <v>1274079653.03</v>
      </c>
      <c r="G125" s="11"/>
    </row>
    <row r="126" spans="1:7" x14ac:dyDescent="0.25">
      <c r="A126" s="1" t="s">
        <v>83</v>
      </c>
      <c r="B126" s="5" t="s">
        <v>203</v>
      </c>
      <c r="C126" s="4">
        <v>15448208</v>
      </c>
      <c r="D126" s="4">
        <v>13548208</v>
      </c>
      <c r="E126" s="4">
        <v>1900000</v>
      </c>
      <c r="F126" s="10">
        <v>1959603</v>
      </c>
      <c r="G126" s="11"/>
    </row>
    <row r="127" spans="1:7" x14ac:dyDescent="0.25">
      <c r="A127" s="1" t="s">
        <v>85</v>
      </c>
      <c r="B127" s="5" t="s">
        <v>204</v>
      </c>
      <c r="C127" s="4">
        <v>335925825.49000001</v>
      </c>
      <c r="D127" s="4">
        <v>313163856.58999997</v>
      </c>
      <c r="E127" s="4">
        <v>22761968.899999999</v>
      </c>
      <c r="F127" s="10">
        <v>37799311.530000001</v>
      </c>
      <c r="G127" s="11"/>
    </row>
    <row r="128" spans="1:7" x14ac:dyDescent="0.25">
      <c r="A128" s="1" t="s">
        <v>87</v>
      </c>
      <c r="B128" s="5" t="s">
        <v>205</v>
      </c>
      <c r="C128" s="4">
        <v>3703189091.2600002</v>
      </c>
      <c r="D128" s="4">
        <v>3636532728.1799998</v>
      </c>
      <c r="E128" s="4">
        <v>66656363.079999998</v>
      </c>
      <c r="F128" s="10">
        <v>212006805.97999999</v>
      </c>
      <c r="G128" s="11"/>
    </row>
    <row r="129" spans="1:7" x14ac:dyDescent="0.25">
      <c r="A129" s="1" t="s">
        <v>89</v>
      </c>
      <c r="B129" s="5" t="s">
        <v>206</v>
      </c>
      <c r="C129" s="4">
        <f>D129</f>
        <v>2311898.63</v>
      </c>
      <c r="D129" s="4">
        <v>2311898.63</v>
      </c>
      <c r="E129" s="4" t="s">
        <v>554</v>
      </c>
      <c r="F129" s="10">
        <v>297150.73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212379056.38999999</v>
      </c>
      <c r="D139" s="4">
        <v>211112906.91</v>
      </c>
      <c r="E139" s="4">
        <v>1266149.48</v>
      </c>
      <c r="F139" s="10">
        <v>13595693.41</v>
      </c>
      <c r="G139" s="11"/>
    </row>
    <row r="140" spans="1:7" x14ac:dyDescent="0.25">
      <c r="A140" s="1" t="s">
        <v>111</v>
      </c>
      <c r="B140" s="5" t="s">
        <v>217</v>
      </c>
      <c r="C140" s="4">
        <v>17646314.329999998</v>
      </c>
      <c r="D140" s="4">
        <v>17646314.329999998</v>
      </c>
      <c r="E140" s="4">
        <v>0</v>
      </c>
      <c r="F140" s="10">
        <v>3422608.41</v>
      </c>
      <c r="G140" s="11"/>
    </row>
    <row r="141" spans="1:7" x14ac:dyDescent="0.25">
      <c r="A141" s="1" t="s">
        <v>113</v>
      </c>
      <c r="B141" s="5" t="s">
        <v>218</v>
      </c>
      <c r="C141" s="4">
        <v>4980329.99</v>
      </c>
      <c r="D141" s="4">
        <v>4933976.07</v>
      </c>
      <c r="E141" s="4">
        <v>46353.919999999998</v>
      </c>
      <c r="F141" s="10">
        <v>349751.36</v>
      </c>
      <c r="G141" s="11"/>
    </row>
    <row r="142" spans="1:7" x14ac:dyDescent="0.25">
      <c r="A142" s="1" t="s">
        <v>115</v>
      </c>
      <c r="B142" s="5" t="s">
        <v>219</v>
      </c>
      <c r="C142" s="4">
        <v>15271581.5</v>
      </c>
      <c r="D142" s="4">
        <v>15251599.98</v>
      </c>
      <c r="E142" s="4">
        <v>19981.52</v>
      </c>
      <c r="F142" s="10">
        <v>1511644</v>
      </c>
      <c r="G142" s="11"/>
    </row>
    <row r="143" spans="1:7" x14ac:dyDescent="0.25">
      <c r="A143" s="1" t="s">
        <v>117</v>
      </c>
      <c r="B143" s="5" t="s">
        <v>220</v>
      </c>
      <c r="C143" s="4">
        <v>939928.14</v>
      </c>
      <c r="D143" s="4">
        <v>939928.14</v>
      </c>
      <c r="E143" s="4">
        <v>0</v>
      </c>
      <c r="F143" s="10">
        <v>3388.83</v>
      </c>
      <c r="G143" s="11"/>
    </row>
    <row r="144" spans="1:7" x14ac:dyDescent="0.25">
      <c r="A144" s="1" t="s">
        <v>119</v>
      </c>
      <c r="B144" s="5" t="s">
        <v>221</v>
      </c>
      <c r="C144" s="4">
        <f>D144</f>
        <v>1009988.65</v>
      </c>
      <c r="D144" s="4">
        <v>1009988.65</v>
      </c>
      <c r="E144" s="4" t="s">
        <v>554</v>
      </c>
      <c r="F144" s="10">
        <v>200321.28</v>
      </c>
      <c r="G144" s="11"/>
    </row>
    <row r="145" spans="1:7" x14ac:dyDescent="0.25">
      <c r="A145" s="1" t="s">
        <v>121</v>
      </c>
      <c r="B145" s="5" t="s">
        <v>222</v>
      </c>
      <c r="C145" s="4">
        <v>4500</v>
      </c>
      <c r="D145" s="4">
        <v>4500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30294835.210000001</v>
      </c>
      <c r="D148" s="4">
        <v>30249846.210000001</v>
      </c>
      <c r="E148" s="4">
        <v>44989</v>
      </c>
      <c r="F148" s="10">
        <v>1756095.71</v>
      </c>
      <c r="G148" s="11"/>
    </row>
    <row r="149" spans="1:7" x14ac:dyDescent="0.25">
      <c r="A149" s="1" t="s">
        <v>129</v>
      </c>
      <c r="B149" s="5" t="s">
        <v>226</v>
      </c>
      <c r="C149" s="4">
        <v>1752879.19</v>
      </c>
      <c r="D149" s="4">
        <v>1727135.68</v>
      </c>
      <c r="E149" s="4">
        <v>25743.51</v>
      </c>
      <c r="F149" s="10">
        <v>76897.16</v>
      </c>
      <c r="G149" s="11"/>
    </row>
    <row r="150" spans="1:7" x14ac:dyDescent="0.25">
      <c r="A150" s="1" t="s">
        <v>131</v>
      </c>
      <c r="B150" s="5" t="s">
        <v>227</v>
      </c>
      <c r="C150" s="4">
        <f>D150</f>
        <v>6505375</v>
      </c>
      <c r="D150" s="4">
        <v>6505375</v>
      </c>
      <c r="E150" s="4" t="s">
        <v>554</v>
      </c>
      <c r="F150" s="10">
        <v>266900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f>D152</f>
        <v>370000</v>
      </c>
      <c r="D152" s="4">
        <v>370000</v>
      </c>
      <c r="E152" s="4" t="s">
        <v>554</v>
      </c>
      <c r="F152" s="10">
        <v>24000</v>
      </c>
      <c r="G152" s="11"/>
    </row>
    <row r="153" spans="1:7" x14ac:dyDescent="0.25">
      <c r="A153" s="1" t="s">
        <v>137</v>
      </c>
      <c r="B153" s="5" t="s">
        <v>230</v>
      </c>
      <c r="C153" s="4">
        <v>464593002.82999998</v>
      </c>
      <c r="D153" s="4">
        <v>463137107.06</v>
      </c>
      <c r="E153" s="4">
        <v>1455895.77</v>
      </c>
      <c r="F153" s="10">
        <v>16543462.789999999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8097649.0599999996</v>
      </c>
      <c r="D155" s="4">
        <v>8067649.0599999996</v>
      </c>
      <c r="E155" s="4">
        <v>30000</v>
      </c>
      <c r="F155" s="10">
        <v>445891.55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64552</v>
      </c>
      <c r="D158" s="4">
        <v>64552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24156531.559999999</v>
      </c>
      <c r="D163" s="4">
        <v>24152713.539999999</v>
      </c>
      <c r="E163" s="4">
        <v>3818.02</v>
      </c>
      <c r="F163" s="10">
        <v>5457652.8899999997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329031082.07999998</v>
      </c>
      <c r="D165" s="4">
        <v>327063441.26999998</v>
      </c>
      <c r="E165" s="4">
        <v>1967640.81</v>
      </c>
      <c r="F165" s="10">
        <v>18915592.260000002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3536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4312402887.6999998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560328464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6799</v>
      </c>
      <c r="F177" s="3">
        <v>6727</v>
      </c>
      <c r="G177" s="4">
        <f>SUM(G178:G191)</f>
        <v>80352448.320000008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129</v>
      </c>
      <c r="F178" s="3">
        <v>126</v>
      </c>
      <c r="G178" s="4">
        <v>534000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5917</v>
      </c>
      <c r="F180" s="3">
        <v>5856</v>
      </c>
      <c r="G180" s="4">
        <v>39812944.560000002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2950</v>
      </c>
      <c r="F181" s="3">
        <v>2930</v>
      </c>
      <c r="G181" s="4">
        <v>19104847.629999999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684</v>
      </c>
      <c r="F182" s="3">
        <v>682</v>
      </c>
      <c r="G182" s="4">
        <v>13331350.08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65</v>
      </c>
      <c r="F183" s="3">
        <v>63</v>
      </c>
      <c r="G183" s="4">
        <v>1056000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241</v>
      </c>
      <c r="F184" s="3">
        <v>240</v>
      </c>
      <c r="G184" s="4">
        <v>3463223.26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81</v>
      </c>
      <c r="F185" s="3">
        <v>81</v>
      </c>
      <c r="G185" s="4">
        <v>1237600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22</v>
      </c>
      <c r="G186" s="4">
        <v>754482.79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204000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</v>
      </c>
      <c r="F188" s="3">
        <v>13</v>
      </c>
      <c r="G188" s="4">
        <v>142800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13</v>
      </c>
      <c r="F189" s="3">
        <v>13</v>
      </c>
      <c r="G189" s="4">
        <v>165200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162000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98</v>
      </c>
      <c r="F192" s="3">
        <v>98</v>
      </c>
      <c r="G192" s="4">
        <v>47170539.840000004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80</v>
      </c>
      <c r="F193" s="3">
        <v>80</v>
      </c>
      <c r="G193" s="4">
        <v>40862056.960000001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28</v>
      </c>
      <c r="F194" s="3">
        <v>28</v>
      </c>
      <c r="G194" s="4">
        <v>6308482.8799999999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31</v>
      </c>
      <c r="F195" s="3">
        <v>31</v>
      </c>
      <c r="G195" s="4">
        <v>245680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31</v>
      </c>
      <c r="F197" s="3">
        <v>31</v>
      </c>
      <c r="G197" s="4">
        <v>245680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11662</v>
      </c>
      <c r="F202" s="3">
        <v>11499</v>
      </c>
      <c r="G202" s="4">
        <v>50564856.359999999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544575.47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639</v>
      </c>
      <c r="F226" s="3">
        <v>637</v>
      </c>
      <c r="G226" s="4">
        <v>1180841.57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333</v>
      </c>
      <c r="F227" s="3">
        <v>327</v>
      </c>
      <c r="G227" s="4">
        <v>1164900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10626</v>
      </c>
      <c r="F228" s="3">
        <v>10540</v>
      </c>
      <c r="G228" s="4">
        <v>42313329.369999997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244</v>
      </c>
      <c r="F233" s="3">
        <v>244</v>
      </c>
      <c r="G233" s="4">
        <v>5275009.95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46200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45000000</v>
      </c>
      <c r="D272" s="4">
        <v>45000000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45000000</v>
      </c>
      <c r="D274" s="4">
        <v>45000000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27123964276.959999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26942919859.509998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3502863931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3496135980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3364013477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521735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4251714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4709976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17409815.579999998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17397815.579999998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5177987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4772601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4697095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38774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632700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632700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56943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56943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17448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880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25355571.16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25355571.16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8874455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8874455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8856021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14000000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14000000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2100000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2100000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2100000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22995429.190000001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22994429.190000001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3269288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2986933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2962527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48022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27204357792.889999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27023300375.439999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3522342604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3514926912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3382646568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521736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4290488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5358944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2016-07-12T16:12:45Z</dcterms:created>
  <dcterms:modified xsi:type="dcterms:W3CDTF">2018-08-27T10:28:12Z</dcterms:modified>
</cp:coreProperties>
</file>